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it\Dropbox\2018\Jõgeva MAA\Narva mnt 16 Mustvee\doc\"/>
    </mc:Choice>
  </mc:AlternateContent>
  <xr:revisionPtr revIDLastSave="0" documentId="13_ncr:1_{E072EEED-2390-49E2-8A38-6E83844B478A}" xr6:coauthVersionLast="36" xr6:coauthVersionMax="36" xr10:uidLastSave="{00000000-0000-0000-0000-000000000000}"/>
  <bookViews>
    <workbookView xWindow="0" yWindow="0" windowWidth="12705" windowHeight="10260" xr2:uid="{4CBEFEF0-2996-41A3-95B6-713BD7A4003E}"/>
  </bookViews>
  <sheets>
    <sheet name="Kululoend " sheetId="51" r:id="rId1"/>
  </sheets>
  <definedNames>
    <definedName name="_xlnm.Print_Titles" localSheetId="0">'Kululoend '!$5:$5</definedName>
  </definedNames>
  <calcPr calcId="179021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9" i="51" l="1"/>
  <c r="G58" i="51"/>
  <c r="G57" i="51"/>
  <c r="G56" i="51"/>
  <c r="G55" i="51"/>
  <c r="G54" i="51"/>
  <c r="G53" i="51"/>
  <c r="G52" i="51"/>
  <c r="G51" i="51"/>
  <c r="G50" i="51"/>
  <c r="G61" i="51"/>
  <c r="G48" i="51" l="1"/>
  <c r="G47" i="51"/>
  <c r="G46" i="51"/>
  <c r="G49" i="51"/>
  <c r="G20" i="51" l="1"/>
  <c r="G45" i="51" l="1"/>
  <c r="G35" i="51" l="1"/>
  <c r="G21" i="51" l="1"/>
  <c r="G36" i="51" l="1"/>
  <c r="G18" i="51" l="1"/>
  <c r="G17" i="51"/>
  <c r="G19" i="51" l="1"/>
  <c r="G31" i="51"/>
  <c r="G30" i="51"/>
  <c r="G42" i="51" l="1"/>
  <c r="G41" i="51" l="1"/>
  <c r="G40" i="51"/>
  <c r="G23" i="51" l="1"/>
  <c r="G33" i="51"/>
  <c r="G25" i="51"/>
  <c r="G34" i="51" l="1"/>
  <c r="G24" i="51"/>
  <c r="G32" i="51" l="1"/>
  <c r="G26" i="51" l="1"/>
  <c r="G27" i="51" l="1"/>
  <c r="G28" i="51"/>
  <c r="G62" i="51" l="1"/>
  <c r="G63" i="51" s="1"/>
  <c r="G64" i="51" s="1"/>
  <c r="G65" i="51" s="1"/>
  <c r="G66" i="51" l="1"/>
</calcChain>
</file>

<file path=xl/sharedStrings.xml><?xml version="1.0" encoding="utf-8"?>
<sst xmlns="http://schemas.openxmlformats.org/spreadsheetml/2006/main" count="143" uniqueCount="85">
  <si>
    <t xml:space="preserve"> </t>
  </si>
  <si>
    <t>Maht</t>
  </si>
  <si>
    <t>m</t>
  </si>
  <si>
    <t>summa</t>
  </si>
  <si>
    <t>Proovivõtt ja katsetamine</t>
  </si>
  <si>
    <t>Infotahvlid</t>
  </si>
  <si>
    <t>x</t>
  </si>
  <si>
    <t>Ehituseks sobimatu pinnase kaevandamine</t>
  </si>
  <si>
    <t>Käibemaks 20%</t>
  </si>
  <si>
    <t>Load, kindlustused</t>
  </si>
  <si>
    <t>Tööpiirkonna korrashoid</t>
  </si>
  <si>
    <t>Tööohutus</t>
  </si>
  <si>
    <t>Keskkonnanõuded</t>
  </si>
  <si>
    <t>Tööde mõõdistamine ja märkimistööd</t>
  </si>
  <si>
    <t>tk</t>
  </si>
  <si>
    <t>Maksumus</t>
  </si>
  <si>
    <t>Kasvupinnase eemaldamine</t>
  </si>
  <si>
    <t>Art. nr.</t>
  </si>
  <si>
    <t>Töö kirjeldus</t>
  </si>
  <si>
    <t>Mõõtühik</t>
  </si>
  <si>
    <t>Üh. hind</t>
  </si>
  <si>
    <t>3 MULLATÖÖD</t>
  </si>
  <si>
    <t>2 EHITUSOBJEKTI ETTEVALMISTAMINE</t>
  </si>
  <si>
    <t>1 ÜLDISED</t>
  </si>
  <si>
    <t>4 KATENDI  EHITUS</t>
  </si>
  <si>
    <t>7 LIIKLUKORRALDUS- JA OHUTUSVAHENDID</t>
  </si>
  <si>
    <t>8 TEHNOVÕRGUD</t>
  </si>
  <si>
    <t>Kvaliteedi ja tööprogrammi tagamise plaan</t>
  </si>
  <si>
    <t>Liiklusmärgi postid koos vundamendiga</t>
  </si>
  <si>
    <t>Teemärgistus termovaluplastikuga</t>
  </si>
  <si>
    <t>Üksikute puude langetamine koos kändude juurimisega (freesimisega)</t>
  </si>
  <si>
    <t xml:space="preserve">Tee maa-ala puhastamine </t>
  </si>
  <si>
    <t>Äärekivide lammutamine</t>
  </si>
  <si>
    <t>Betoonäärekivid ristlõikega 15x30cm</t>
  </si>
  <si>
    <t>Mulde aluspinna planeerimine ja tihendamine</t>
  </si>
  <si>
    <t>Liiklusmärgid (1. suurusgrupp)</t>
  </si>
  <si>
    <t>KÕIK KOKKU:</t>
  </si>
  <si>
    <t>Võrkaia lammutamine</t>
  </si>
  <si>
    <t>Katte freesimine kõnniteel h=5cm</t>
  </si>
  <si>
    <t>Ajutised tööd, sh töövõtja objektikontor</t>
  </si>
  <si>
    <t>Ajutine liikluskorraldus</t>
  </si>
  <si>
    <t>6 KONSTRUKTSIOONID</t>
  </si>
  <si>
    <t>Ei kasutata</t>
  </si>
  <si>
    <t>OBJEKT KOKKU:</t>
  </si>
  <si>
    <t>9 MAASTIKUKUJUNDUSTÖÖD</t>
  </si>
  <si>
    <t>Kokku koos ettenägemata töödega</t>
  </si>
  <si>
    <t>Märkused:</t>
  </si>
  <si>
    <t>1. Esitatud töödemahud on teoreetilised, st need on mõõdetud jooniste alusel ehitustarindi geomeetrilistest mõõtmetest lähtuvalt (materjalid on arvestatud paigaldatuna ja tihendatuna). Kõik mahud tuleb tööde käigus täpsustada.</t>
  </si>
  <si>
    <t>2. Objektil võib esineda tundmatuid maa- aluseid kommunikatsioone (elektri-, side-, veevõrgud ja muud rajatised), mis võivad suurendada tööde mahtusid ja tööde maksumust.</t>
  </si>
  <si>
    <r>
      <t>m</t>
    </r>
    <r>
      <rPr>
        <vertAlign val="superscript"/>
        <sz val="10"/>
        <rFont val="Arial"/>
        <family val="1"/>
        <charset val="186"/>
      </rPr>
      <t>2</t>
    </r>
  </si>
  <si>
    <r>
      <t>m</t>
    </r>
    <r>
      <rPr>
        <vertAlign val="superscript"/>
        <sz val="10"/>
        <rFont val="Arial"/>
        <family val="1"/>
        <charset val="186"/>
      </rPr>
      <t>3</t>
    </r>
  </si>
  <si>
    <t>Ettenägemata tööd 5  %</t>
  </si>
  <si>
    <r>
      <t xml:space="preserve">Muru kasvualuse rajamine ja muru külvamine, </t>
    </r>
    <r>
      <rPr>
        <i/>
        <sz val="10"/>
        <rFont val="Arial"/>
        <family val="1"/>
        <charset val="186"/>
      </rPr>
      <t>h=15cm</t>
    </r>
  </si>
  <si>
    <t xml:space="preserve">jm  </t>
  </si>
  <si>
    <r>
      <t xml:space="preserve">Muldkeha ehitus juurdeveetavast pinnasest, filtr. </t>
    </r>
    <r>
      <rPr>
        <sz val="10"/>
        <rFont val="Calibri"/>
        <family val="2"/>
        <charset val="186"/>
      </rPr>
      <t>≥</t>
    </r>
    <r>
      <rPr>
        <sz val="10"/>
        <rFont val="Times New Roman"/>
        <family val="1"/>
        <charset val="186"/>
      </rPr>
      <t xml:space="preserve"> 0,5 m/ööp</t>
    </r>
  </si>
  <si>
    <r>
      <t xml:space="preserve">Dreenkiht, filtr. </t>
    </r>
    <r>
      <rPr>
        <sz val="10"/>
        <rFont val="Calibri"/>
        <family val="2"/>
        <charset val="186"/>
      </rPr>
      <t>≥</t>
    </r>
    <r>
      <rPr>
        <sz val="10"/>
        <rFont val="Times New Roman"/>
        <family val="1"/>
        <charset val="186"/>
      </rPr>
      <t xml:space="preserve">  1  m/ööp                </t>
    </r>
    <r>
      <rPr>
        <i/>
        <sz val="10"/>
        <rFont val="Arial"/>
        <family val="1"/>
        <charset val="186"/>
      </rPr>
      <t xml:space="preserve">  h=20cm</t>
    </r>
  </si>
  <si>
    <r>
      <t xml:space="preserve">Dreenkiht, filtr. </t>
    </r>
    <r>
      <rPr>
        <sz val="10"/>
        <rFont val="Calibri"/>
        <family val="2"/>
        <charset val="186"/>
      </rPr>
      <t>≥</t>
    </r>
    <r>
      <rPr>
        <sz val="10"/>
        <rFont val="Times New Roman"/>
        <family val="1"/>
        <charset val="186"/>
      </rPr>
      <t xml:space="preserve">  1  m/ööp                </t>
    </r>
    <r>
      <rPr>
        <i/>
        <sz val="10"/>
        <rFont val="Arial"/>
        <family val="1"/>
        <charset val="186"/>
      </rPr>
      <t xml:space="preserve">  h=30cm</t>
    </r>
  </si>
  <si>
    <t>3.Kasutatud " Teetööde tehniline kirjeldus" versiooni MA 2016-016 (MA peadirektori 06.12.2016 käskkiri nr 0234)</t>
  </si>
  <si>
    <t>Katte freesimine sõiduteel h=10 cm</t>
  </si>
  <si>
    <t>Killustikalus h= 20 cm</t>
  </si>
  <si>
    <r>
      <t>Tihedast asfaltbetoonist AC 8 Surf kiht</t>
    </r>
    <r>
      <rPr>
        <i/>
        <sz val="10"/>
        <rFont val="Arial"/>
        <family val="1"/>
        <charset val="186"/>
      </rPr>
      <t xml:space="preserve">  h=5 cm                                                                                               </t>
    </r>
  </si>
  <si>
    <t>Kuuri lammutamine</t>
  </si>
  <si>
    <r>
      <t xml:space="preserve">Tihedast asfaltbetoonist AC 16 Surf kiht   </t>
    </r>
    <r>
      <rPr>
        <i/>
        <sz val="10"/>
        <rFont val="Arial"/>
        <family val="1"/>
        <charset val="186"/>
      </rPr>
      <t xml:space="preserve">h=6 cm                                                                                               </t>
    </r>
  </si>
  <si>
    <t>Peenarde kindlustamine h = 6 cm kivimaterjali seguga fr. 0/32</t>
  </si>
  <si>
    <t>Ol.olevate sidekaablite kaitsmine (paigaldamine torusse) D100 A-klass</t>
  </si>
  <si>
    <t>Sademevee kanalisatsiooni toru D160 PP toru SN8</t>
  </si>
  <si>
    <t>Teleskoopne sademevee kanalisatsiooni filterkaev F315, h=0-2 m</t>
  </si>
  <si>
    <t>Teleskoopne restkaev D500/560 koos malmist restiga (settepesa 130L)</t>
  </si>
  <si>
    <t>Immutusplokkide (1200x600x300) paigaldamine</t>
  </si>
  <si>
    <t xml:space="preserve">Kaablikaeviku kaevamine kaabli/kaablite paigaldamisega torusse/torudesse koos taastamisega  </t>
  </si>
  <si>
    <t xml:space="preserve">m  </t>
  </si>
  <si>
    <t>Kaabli paigaldus rajatise seinal</t>
  </si>
  <si>
    <t xml:space="preserve">m </t>
  </si>
  <si>
    <t xml:space="preserve">tk  </t>
  </si>
  <si>
    <t xml:space="preserve">1 kv elektrikaabli otsmuhv PVC-kaablile  </t>
  </si>
  <si>
    <t xml:space="preserve">Valgustuse lülituskilbi montaaž  </t>
  </si>
  <si>
    <t xml:space="preserve">Valgustuse lülitusseadmete montaaž  </t>
  </si>
  <si>
    <t xml:space="preserve">objekt  </t>
  </si>
  <si>
    <t xml:space="preserve">Kordusmaanduse rajamine, R ≤ 30Ω  </t>
  </si>
  <si>
    <t xml:space="preserve">Valgustuse metallmasti (h = 6, 5m), jalandi ja valgusti montaaž  </t>
  </si>
  <si>
    <t>Läbi seina puurimine</t>
  </si>
  <si>
    <t xml:space="preserve">tk </t>
  </si>
  <si>
    <t xml:space="preserve">Kontrollitoimingud  </t>
  </si>
  <si>
    <t xml:space="preserve">Mahamärkimine ja teostusmõõdistus  </t>
  </si>
  <si>
    <t>KULULOEND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</si>
</sst>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\ _k_r_-;\-* #,##0\ _k_r_-;_-* &quot;-&quot;\ _k_r_-;_-@_-"/>
    <numFmt numFmtId="164" formatCode="0.0"/>
    <numFmt numFmtId="165" formatCode="#,##0\ _k_r"/>
    <numFmt numFmtId="166" formatCode="#\ ###\ ###"/>
    <numFmt numFmtId="167" formatCode="#.0\ ###\ ###"/>
  </numFmts>
  <fonts count="37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0"/>
      <name val="Calibri"/>
      <family val="2"/>
      <charset val="186"/>
    </font>
    <font>
      <vertAlign val="superscript"/>
      <sz val="10"/>
      <name val="Arial"/>
      <family val="1"/>
      <charset val="186"/>
    </font>
    <font>
      <i/>
      <sz val="10"/>
      <name val="Arial"/>
      <family val="1"/>
      <charset val="186"/>
    </font>
    <font>
      <b/>
      <sz val="12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3" borderId="0" applyNumberFormat="0" applyBorder="0" applyAlignment="0" applyProtection="0"/>
    <xf numFmtId="0" fontId="7" fillId="20" borderId="1" applyNumberFormat="0" applyAlignment="0" applyProtection="0"/>
    <xf numFmtId="0" fontId="12" fillId="21" borderId="2" applyNumberFormat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0" fillId="7" borderId="1" applyNumberFormat="0" applyAlignment="0" applyProtection="0"/>
    <xf numFmtId="0" fontId="13" fillId="0" borderId="7" applyNumberFormat="0" applyFill="0" applyAlignment="0" applyProtection="0"/>
    <xf numFmtId="0" fontId="14" fillId="23" borderId="0" applyNumberFormat="0" applyBorder="0" applyAlignment="0" applyProtection="0"/>
    <xf numFmtId="0" fontId="1" fillId="0" borderId="0"/>
    <xf numFmtId="0" fontId="1" fillId="0" borderId="0"/>
    <xf numFmtId="0" fontId="1" fillId="22" borderId="8" applyNumberFormat="0" applyFont="0" applyAlignment="0" applyProtection="0"/>
    <xf numFmtId="0" fontId="21" fillId="20" borderId="9" applyNumberFormat="0" applyAlignment="0" applyProtection="0"/>
    <xf numFmtId="0" fontId="15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7" fillId="0" borderId="0" xfId="0" applyFont="1" applyAlignment="1">
      <alignment horizontal="center"/>
    </xf>
    <xf numFmtId="0" fontId="27" fillId="0" borderId="0" xfId="0" applyFont="1"/>
    <xf numFmtId="0" fontId="26" fillId="0" borderId="0" xfId="0" applyFont="1" applyAlignment="1">
      <alignment horizontal="center" vertical="center" wrapText="1"/>
    </xf>
    <xf numFmtId="0" fontId="26" fillId="0" borderId="0" xfId="0" applyFont="1"/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164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" fontId="30" fillId="0" borderId="16" xfId="37" applyNumberFormat="1" applyFont="1" applyFill="1" applyBorder="1" applyAlignment="1" applyProtection="1">
      <alignment horizontal="center" vertical="center" wrapText="1"/>
      <protection hidden="1"/>
    </xf>
    <xf numFmtId="166" fontId="30" fillId="0" borderId="17" xfId="37" applyNumberFormat="1" applyFont="1" applyFill="1" applyBorder="1" applyAlignment="1" applyProtection="1">
      <alignment horizontal="center" vertical="center" wrapText="1"/>
      <protection hidden="1"/>
    </xf>
    <xf numFmtId="167" fontId="30" fillId="0" borderId="17" xfId="37" applyNumberFormat="1" applyFont="1" applyFill="1" applyBorder="1" applyAlignment="1" applyProtection="1">
      <alignment horizontal="center" vertical="center" wrapText="1"/>
      <protection hidden="1"/>
    </xf>
    <xf numFmtId="166" fontId="30" fillId="0" borderId="27" xfId="37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37" applyNumberFormat="1" applyFont="1" applyFill="1" applyBorder="1" applyAlignment="1" applyProtection="1">
      <alignment horizontal="center" vertical="center" wrapText="1"/>
      <protection hidden="1"/>
    </xf>
    <xf numFmtId="0" fontId="27" fillId="0" borderId="24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1" fillId="0" borderId="10" xfId="0" applyFont="1" applyBorder="1"/>
    <xf numFmtId="164" fontId="27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165" fontId="32" fillId="0" borderId="11" xfId="0" applyNumberFormat="1" applyFont="1" applyBorder="1" applyAlignment="1">
      <alignment horizontal="center" vertical="top"/>
    </xf>
    <xf numFmtId="165" fontId="32" fillId="0" borderId="0" xfId="0" applyNumberFormat="1" applyFont="1" applyBorder="1" applyAlignment="1">
      <alignment horizontal="center" vertical="top"/>
    </xf>
    <xf numFmtId="0" fontId="27" fillId="0" borderId="20" xfId="0" applyFont="1" applyBorder="1" applyAlignment="1">
      <alignment horizontal="center"/>
    </xf>
    <xf numFmtId="0" fontId="27" fillId="0" borderId="22" xfId="0" applyFont="1" applyBorder="1"/>
    <xf numFmtId="0" fontId="27" fillId="0" borderId="22" xfId="0" applyFont="1" applyBorder="1" applyAlignment="1">
      <alignment horizontal="center"/>
    </xf>
    <xf numFmtId="164" fontId="27" fillId="0" borderId="22" xfId="0" applyNumberFormat="1" applyFont="1" applyBorder="1" applyAlignment="1">
      <alignment horizontal="center"/>
    </xf>
    <xf numFmtId="41" fontId="33" fillId="0" borderId="21" xfId="0" applyNumberFormat="1" applyFont="1" applyBorder="1" applyAlignment="1">
      <alignment horizontal="center" vertical="top"/>
    </xf>
    <xf numFmtId="41" fontId="33" fillId="0" borderId="0" xfId="0" applyNumberFormat="1" applyFont="1" applyBorder="1" applyAlignment="1">
      <alignment horizontal="center" vertical="top"/>
    </xf>
    <xf numFmtId="0" fontId="27" fillId="0" borderId="31" xfId="0" applyFont="1" applyBorder="1" applyAlignment="1">
      <alignment horizontal="center"/>
    </xf>
    <xf numFmtId="0" fontId="31" fillId="0" borderId="31" xfId="0" applyFont="1" applyBorder="1"/>
    <xf numFmtId="164" fontId="27" fillId="0" borderId="31" xfId="0" applyNumberFormat="1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165" fontId="32" fillId="0" borderId="31" xfId="0" applyNumberFormat="1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7" fillId="0" borderId="22" xfId="0" applyFont="1" applyBorder="1" applyAlignment="1">
      <alignment vertical="top" wrapText="1"/>
    </xf>
    <xf numFmtId="0" fontId="27" fillId="0" borderId="22" xfId="0" applyFont="1" applyBorder="1" applyAlignment="1">
      <alignment horizontal="center" vertical="top"/>
    </xf>
    <xf numFmtId="1" fontId="27" fillId="0" borderId="22" xfId="0" applyNumberFormat="1" applyFont="1" applyBorder="1" applyAlignment="1">
      <alignment horizontal="center" vertical="top"/>
    </xf>
    <xf numFmtId="164" fontId="32" fillId="0" borderId="22" xfId="0" applyNumberFormat="1" applyFont="1" applyBorder="1" applyAlignment="1">
      <alignment horizontal="center" vertical="top"/>
    </xf>
    <xf numFmtId="0" fontId="27" fillId="0" borderId="30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/>
    </xf>
    <xf numFmtId="0" fontId="31" fillId="0" borderId="28" xfId="0" applyFont="1" applyBorder="1"/>
    <xf numFmtId="164" fontId="33" fillId="0" borderId="28" xfId="0" applyNumberFormat="1" applyFont="1" applyBorder="1" applyAlignment="1">
      <alignment horizontal="center"/>
    </xf>
    <xf numFmtId="165" fontId="32" fillId="0" borderId="28" xfId="0" applyNumberFormat="1" applyFont="1" applyBorder="1" applyAlignment="1">
      <alignment horizontal="center" vertical="top"/>
    </xf>
    <xf numFmtId="164" fontId="27" fillId="0" borderId="28" xfId="0" applyNumberFormat="1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1" fillId="0" borderId="29" xfId="0" applyFont="1" applyBorder="1"/>
    <xf numFmtId="164" fontId="27" fillId="0" borderId="29" xfId="0" applyNumberFormat="1" applyFont="1" applyBorder="1" applyAlignment="1">
      <alignment horizontal="center"/>
    </xf>
    <xf numFmtId="164" fontId="33" fillId="0" borderId="29" xfId="0" applyNumberFormat="1" applyFont="1" applyBorder="1" applyAlignment="1">
      <alignment horizontal="center"/>
    </xf>
    <xf numFmtId="165" fontId="32" fillId="0" borderId="29" xfId="0" applyNumberFormat="1" applyFont="1" applyBorder="1" applyAlignment="1">
      <alignment horizontal="center" vertical="top"/>
    </xf>
    <xf numFmtId="0" fontId="27" fillId="0" borderId="18" xfId="0" applyFont="1" applyBorder="1" applyAlignment="1">
      <alignment horizontal="center" vertical="top"/>
    </xf>
    <xf numFmtId="0" fontId="27" fillId="0" borderId="23" xfId="0" applyFont="1" applyBorder="1" applyAlignment="1">
      <alignment horizontal="center" vertical="top"/>
    </xf>
    <xf numFmtId="1" fontId="27" fillId="0" borderId="23" xfId="0" applyNumberFormat="1" applyFont="1" applyBorder="1" applyAlignment="1">
      <alignment horizontal="center" vertical="top"/>
    </xf>
    <xf numFmtId="164" fontId="32" fillId="0" borderId="23" xfId="0" applyNumberFormat="1" applyFont="1" applyBorder="1" applyAlignment="1">
      <alignment horizontal="center" vertical="top"/>
    </xf>
    <xf numFmtId="41" fontId="33" fillId="0" borderId="19" xfId="0" applyNumberFormat="1" applyFont="1" applyBorder="1" applyAlignment="1">
      <alignment horizontal="center" vertical="top"/>
    </xf>
    <xf numFmtId="0" fontId="35" fillId="0" borderId="0" xfId="0" applyFont="1"/>
    <xf numFmtId="164" fontId="35" fillId="0" borderId="0" xfId="0" applyNumberFormat="1" applyFont="1"/>
    <xf numFmtId="0" fontId="27" fillId="0" borderId="15" xfId="0" applyFont="1" applyBorder="1" applyAlignment="1">
      <alignment horizontal="right"/>
    </xf>
    <xf numFmtId="0" fontId="27" fillId="0" borderId="0" xfId="0" applyFont="1" applyAlignment="1">
      <alignment horizontal="right"/>
    </xf>
    <xf numFmtId="0" fontId="27" fillId="0" borderId="0" xfId="0" applyFont="1" applyBorder="1"/>
    <xf numFmtId="0" fontId="27" fillId="0" borderId="0" xfId="0" applyFont="1" applyBorder="1" applyAlignment="1">
      <alignment horizontal="right"/>
    </xf>
    <xf numFmtId="0" fontId="26" fillId="0" borderId="0" xfId="0" applyFont="1" applyBorder="1"/>
    <xf numFmtId="0" fontId="31" fillId="0" borderId="0" xfId="0" applyFont="1" applyAlignment="1">
      <alignment horizontal="right"/>
    </xf>
    <xf numFmtId="0" fontId="36" fillId="0" borderId="0" xfId="0" applyFont="1" applyAlignment="1">
      <alignment horizontal="justify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right"/>
    </xf>
    <xf numFmtId="164" fontId="27" fillId="0" borderId="0" xfId="0" applyNumberFormat="1" applyFont="1" applyAlignment="1">
      <alignment horizontal="center"/>
    </xf>
    <xf numFmtId="0" fontId="2" fillId="0" borderId="22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/>
    </xf>
    <xf numFmtId="1" fontId="2" fillId="0" borderId="22" xfId="0" applyNumberFormat="1" applyFont="1" applyBorder="1" applyAlignment="1">
      <alignment horizontal="center" vertical="top"/>
    </xf>
    <xf numFmtId="0" fontId="2" fillId="0" borderId="23" xfId="0" applyFont="1" applyBorder="1" applyAlignment="1">
      <alignment vertical="top" wrapText="1"/>
    </xf>
    <xf numFmtId="0" fontId="3" fillId="0" borderId="29" xfId="0" applyFont="1" applyBorder="1"/>
    <xf numFmtId="0" fontId="2" fillId="0" borderId="32" xfId="0" applyFont="1" applyBorder="1" applyAlignment="1">
      <alignment horizontal="center" vertical="top"/>
    </xf>
    <xf numFmtId="41" fontId="34" fillId="0" borderId="12" xfId="0" applyNumberFormat="1" applyFont="1" applyBorder="1" applyAlignment="1">
      <alignment horizontal="center" vertical="top"/>
    </xf>
    <xf numFmtId="166" fontId="4" fillId="0" borderId="0" xfId="37" applyNumberFormat="1" applyFont="1" applyFill="1" applyAlignment="1" applyProtection="1">
      <alignment horizontal="center" vertical="center" wrapText="1"/>
      <protection hidden="1"/>
    </xf>
    <xf numFmtId="0" fontId="26" fillId="0" borderId="0" xfId="0" applyFont="1" applyAlignment="1">
      <alignment horizontal="center" vertical="center" wrapText="1"/>
    </xf>
    <xf numFmtId="166" fontId="25" fillId="0" borderId="0" xfId="37" applyNumberFormat="1" applyFont="1" applyFill="1" applyAlignment="1" applyProtection="1">
      <alignment horizontal="center" vertical="center" wrapText="1"/>
      <protection hidden="1"/>
    </xf>
    <xf numFmtId="0" fontId="27" fillId="0" borderId="0" xfId="0" applyFont="1" applyBorder="1" applyAlignment="1">
      <alignment wrapText="1"/>
    </xf>
    <xf numFmtId="0" fontId="26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31" fillId="0" borderId="13" xfId="0" applyFont="1" applyBorder="1" applyAlignment="1">
      <alignment horizontal="right" vertical="top"/>
    </xf>
    <xf numFmtId="0" fontId="31" fillId="0" borderId="14" xfId="0" applyFont="1" applyBorder="1" applyAlignment="1">
      <alignment horizontal="right" vertical="top"/>
    </xf>
  </cellXfs>
  <cellStyles count="4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Normal" xfId="46" xr:uid="{903AA14B-D327-4359-A54D-8A2E5884D609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37" xr:uid="{00000000-0005-0000-0000-000025000000}"/>
    <cellStyle name="Normal 2" xfId="38" xr:uid="{00000000-0005-0000-0000-000026000000}"/>
    <cellStyle name="Normal 3" xfId="44" xr:uid="{00000000-0005-0000-0000-000027000000}"/>
    <cellStyle name="Normal 4" xfId="45" xr:uid="{C215F29E-E85D-4DDB-A750-F7AC1A107F59}"/>
    <cellStyle name="Note" xfId="39" xr:uid="{00000000-0005-0000-0000-000028000000}"/>
    <cellStyle name="Output" xfId="40" xr:uid="{00000000-0005-0000-0000-000029000000}"/>
    <cellStyle name="Title" xfId="41" xr:uid="{00000000-0005-0000-0000-00002A000000}"/>
    <cellStyle name="Total" xfId="42" xr:uid="{00000000-0005-0000-0000-00002B000000}"/>
    <cellStyle name="Warning Text" xfId="43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9"/>
  <sheetViews>
    <sheetView tabSelected="1" workbookViewId="0">
      <selection activeCell="J18" sqref="J18"/>
    </sheetView>
  </sheetViews>
  <sheetFormatPr defaultRowHeight="12.75" x14ac:dyDescent="0.2"/>
  <cols>
    <col min="1" max="1" width="1.28515625" style="2" customWidth="1"/>
    <col min="2" max="2" width="7.5703125" style="1" customWidth="1"/>
    <col min="3" max="3" width="39.140625" style="2" customWidth="1"/>
    <col min="4" max="4" width="8.85546875" style="1" customWidth="1"/>
    <col min="5" max="5" width="9.28515625" style="66" customWidth="1"/>
    <col min="6" max="6" width="9.85546875" style="1" customWidth="1"/>
    <col min="7" max="7" width="11.7109375" style="1" customWidth="1"/>
    <col min="8" max="10" width="12.28515625" style="1" customWidth="1"/>
    <col min="11" max="11" width="29" style="1" customWidth="1"/>
    <col min="12" max="16384" width="9.140625" style="2"/>
  </cols>
  <sheetData>
    <row r="1" spans="2:11" x14ac:dyDescent="0.2">
      <c r="B1" s="76" t="s">
        <v>0</v>
      </c>
      <c r="C1" s="75"/>
      <c r="D1" s="75"/>
      <c r="E1" s="75"/>
      <c r="F1" s="75"/>
      <c r="G1" s="75"/>
    </row>
    <row r="2" spans="2:11" ht="13.5" customHeight="1" x14ac:dyDescent="0.2">
      <c r="B2" s="74" t="s">
        <v>84</v>
      </c>
      <c r="C2" s="75"/>
      <c r="D2" s="75"/>
      <c r="E2" s="75"/>
      <c r="F2" s="75"/>
      <c r="G2" s="75"/>
      <c r="H2" s="3"/>
      <c r="I2" s="3"/>
      <c r="J2" s="3"/>
      <c r="K2" s="4"/>
    </row>
    <row r="3" spans="2:11" ht="11.25" customHeight="1" x14ac:dyDescent="0.3">
      <c r="B3" s="5"/>
      <c r="C3" s="6" t="s">
        <v>0</v>
      </c>
      <c r="D3" s="6" t="s">
        <v>0</v>
      </c>
      <c r="E3" s="7"/>
      <c r="F3" s="8"/>
      <c r="G3" s="8"/>
      <c r="H3" s="8"/>
      <c r="I3" s="8"/>
      <c r="J3" s="8"/>
      <c r="K3" s="4"/>
    </row>
    <row r="4" spans="2:11" ht="24.75" customHeight="1" x14ac:dyDescent="0.2">
      <c r="B4" s="9" t="s">
        <v>17</v>
      </c>
      <c r="C4" s="10" t="s">
        <v>18</v>
      </c>
      <c r="D4" s="10" t="s">
        <v>19</v>
      </c>
      <c r="E4" s="11" t="s">
        <v>1</v>
      </c>
      <c r="F4" s="10" t="s">
        <v>20</v>
      </c>
      <c r="G4" s="12" t="s">
        <v>15</v>
      </c>
      <c r="H4" s="13"/>
      <c r="I4" s="13"/>
      <c r="J4" s="13"/>
      <c r="K4" s="4"/>
    </row>
    <row r="5" spans="2:11" x14ac:dyDescent="0.2">
      <c r="B5" s="14">
        <v>1</v>
      </c>
      <c r="C5" s="15">
        <v>2</v>
      </c>
      <c r="D5" s="15">
        <v>3</v>
      </c>
      <c r="E5" s="15">
        <v>4</v>
      </c>
      <c r="F5" s="15">
        <v>5</v>
      </c>
      <c r="G5" s="16">
        <v>6</v>
      </c>
      <c r="H5" s="8"/>
      <c r="I5" s="8"/>
      <c r="J5" s="8"/>
      <c r="K5" s="4"/>
    </row>
    <row r="6" spans="2:11" x14ac:dyDescent="0.2">
      <c r="B6" s="17"/>
      <c r="C6" s="18" t="s">
        <v>23</v>
      </c>
      <c r="D6" s="17"/>
      <c r="E6" s="19"/>
      <c r="F6" s="20"/>
      <c r="G6" s="21"/>
      <c r="H6" s="22"/>
      <c r="I6" s="22"/>
      <c r="J6" s="22"/>
      <c r="K6" s="4"/>
    </row>
    <row r="7" spans="2:11" ht="13.5" x14ac:dyDescent="0.2">
      <c r="B7" s="23">
        <v>10201</v>
      </c>
      <c r="C7" s="24" t="s">
        <v>4</v>
      </c>
      <c r="D7" s="25" t="s">
        <v>3</v>
      </c>
      <c r="E7" s="26" t="s">
        <v>6</v>
      </c>
      <c r="F7" s="25" t="s">
        <v>6</v>
      </c>
      <c r="G7" s="27"/>
      <c r="H7" s="28"/>
      <c r="I7" s="28"/>
      <c r="J7" s="28"/>
      <c r="K7" s="4"/>
    </row>
    <row r="8" spans="2:11" ht="13.5" x14ac:dyDescent="0.2">
      <c r="B8" s="23">
        <v>10202</v>
      </c>
      <c r="C8" s="24" t="s">
        <v>9</v>
      </c>
      <c r="D8" s="25" t="s">
        <v>3</v>
      </c>
      <c r="E8" s="26" t="s">
        <v>6</v>
      </c>
      <c r="F8" s="25" t="s">
        <v>6</v>
      </c>
      <c r="G8" s="27"/>
      <c r="H8" s="28"/>
      <c r="I8" s="28"/>
      <c r="J8" s="28"/>
      <c r="K8" s="4"/>
    </row>
    <row r="9" spans="2:11" ht="13.5" x14ac:dyDescent="0.2">
      <c r="B9" s="23">
        <v>10203</v>
      </c>
      <c r="C9" s="24" t="s">
        <v>5</v>
      </c>
      <c r="D9" s="25" t="s">
        <v>3</v>
      </c>
      <c r="E9" s="26" t="s">
        <v>6</v>
      </c>
      <c r="F9" s="25" t="s">
        <v>6</v>
      </c>
      <c r="G9" s="27"/>
      <c r="H9" s="28"/>
      <c r="I9" s="28"/>
      <c r="J9" s="28"/>
      <c r="K9" s="4"/>
    </row>
    <row r="10" spans="2:11" ht="13.5" x14ac:dyDescent="0.2">
      <c r="B10" s="23">
        <v>10204</v>
      </c>
      <c r="C10" s="24" t="s">
        <v>10</v>
      </c>
      <c r="D10" s="25" t="s">
        <v>3</v>
      </c>
      <c r="E10" s="26" t="s">
        <v>6</v>
      </c>
      <c r="F10" s="25" t="s">
        <v>6</v>
      </c>
      <c r="G10" s="27"/>
      <c r="H10" s="28"/>
      <c r="I10" s="28"/>
      <c r="J10" s="28"/>
      <c r="K10" s="4"/>
    </row>
    <row r="11" spans="2:11" ht="13.5" x14ac:dyDescent="0.2">
      <c r="B11" s="23">
        <v>10206</v>
      </c>
      <c r="C11" s="24" t="s">
        <v>11</v>
      </c>
      <c r="D11" s="25" t="s">
        <v>3</v>
      </c>
      <c r="E11" s="26" t="s">
        <v>6</v>
      </c>
      <c r="F11" s="25" t="s">
        <v>6</v>
      </c>
      <c r="G11" s="27"/>
      <c r="H11" s="28"/>
      <c r="I11" s="28"/>
      <c r="J11" s="28"/>
      <c r="K11" s="4"/>
    </row>
    <row r="12" spans="2:11" ht="13.5" x14ac:dyDescent="0.2">
      <c r="B12" s="23">
        <v>10207</v>
      </c>
      <c r="C12" s="24" t="s">
        <v>12</v>
      </c>
      <c r="D12" s="25" t="s">
        <v>3</v>
      </c>
      <c r="E12" s="26" t="s">
        <v>6</v>
      </c>
      <c r="F12" s="25" t="s">
        <v>6</v>
      </c>
      <c r="G12" s="27"/>
      <c r="H12" s="28"/>
      <c r="I12" s="28"/>
      <c r="J12" s="28"/>
      <c r="K12" s="4"/>
    </row>
    <row r="13" spans="2:11" ht="13.5" x14ac:dyDescent="0.2">
      <c r="B13" s="23">
        <v>10208</v>
      </c>
      <c r="C13" s="24" t="s">
        <v>27</v>
      </c>
      <c r="D13" s="25" t="s">
        <v>3</v>
      </c>
      <c r="E13" s="26" t="s">
        <v>6</v>
      </c>
      <c r="F13" s="25" t="s">
        <v>6</v>
      </c>
      <c r="G13" s="27"/>
      <c r="H13" s="28"/>
      <c r="I13" s="28"/>
      <c r="J13" s="28"/>
      <c r="K13" s="4"/>
    </row>
    <row r="14" spans="2:11" ht="13.5" x14ac:dyDescent="0.2">
      <c r="B14" s="23">
        <v>10210</v>
      </c>
      <c r="C14" s="24" t="s">
        <v>39</v>
      </c>
      <c r="D14" s="25" t="s">
        <v>3</v>
      </c>
      <c r="E14" s="26" t="s">
        <v>6</v>
      </c>
      <c r="F14" s="25" t="s">
        <v>6</v>
      </c>
      <c r="G14" s="27"/>
      <c r="H14" s="28"/>
      <c r="I14" s="28"/>
      <c r="J14" s="28"/>
      <c r="K14" s="4"/>
    </row>
    <row r="15" spans="2:11" ht="13.5" x14ac:dyDescent="0.2">
      <c r="B15" s="23">
        <v>10211</v>
      </c>
      <c r="C15" s="24" t="s">
        <v>13</v>
      </c>
      <c r="D15" s="25" t="s">
        <v>3</v>
      </c>
      <c r="E15" s="26" t="s">
        <v>6</v>
      </c>
      <c r="F15" s="25" t="s">
        <v>6</v>
      </c>
      <c r="G15" s="27"/>
      <c r="H15" s="28"/>
      <c r="I15" s="28"/>
      <c r="J15" s="28"/>
      <c r="K15" s="4"/>
    </row>
    <row r="16" spans="2:11" x14ac:dyDescent="0.2">
      <c r="B16" s="29"/>
      <c r="C16" s="30" t="s">
        <v>22</v>
      </c>
      <c r="D16" s="29"/>
      <c r="E16" s="31"/>
      <c r="F16" s="32"/>
      <c r="G16" s="33"/>
      <c r="H16" s="22"/>
      <c r="I16" s="22"/>
      <c r="J16" s="22"/>
      <c r="K16" s="2"/>
    </row>
    <row r="17" spans="2:11" ht="25.5" x14ac:dyDescent="0.2">
      <c r="B17" s="34">
        <v>20208</v>
      </c>
      <c r="C17" s="35" t="s">
        <v>30</v>
      </c>
      <c r="D17" s="36" t="s">
        <v>14</v>
      </c>
      <c r="E17" s="37">
        <v>4</v>
      </c>
      <c r="F17" s="38"/>
      <c r="G17" s="27">
        <f t="shared" ref="G17:G20" si="0">E17*F17</f>
        <v>0</v>
      </c>
      <c r="H17" s="28"/>
      <c r="I17" s="28"/>
      <c r="J17" s="28"/>
      <c r="K17" s="2"/>
    </row>
    <row r="18" spans="2:11" ht="14.25" x14ac:dyDescent="0.2">
      <c r="B18" s="23">
        <v>20212</v>
      </c>
      <c r="C18" s="24" t="s">
        <v>31</v>
      </c>
      <c r="D18" s="25" t="s">
        <v>49</v>
      </c>
      <c r="E18" s="37">
        <v>760</v>
      </c>
      <c r="F18" s="38"/>
      <c r="G18" s="27">
        <f t="shared" si="0"/>
        <v>0</v>
      </c>
      <c r="H18" s="28"/>
      <c r="I18" s="28"/>
      <c r="J18" s="28"/>
      <c r="K18" s="2"/>
    </row>
    <row r="19" spans="2:11" ht="13.5" x14ac:dyDescent="0.2">
      <c r="B19" s="34">
        <v>20313</v>
      </c>
      <c r="C19" s="35" t="s">
        <v>32</v>
      </c>
      <c r="D19" s="36" t="s">
        <v>2</v>
      </c>
      <c r="E19" s="37">
        <v>6</v>
      </c>
      <c r="F19" s="38"/>
      <c r="G19" s="27">
        <f t="shared" si="0"/>
        <v>0</v>
      </c>
      <c r="H19" s="28"/>
      <c r="I19" s="28"/>
      <c r="J19" s="28"/>
      <c r="K19" s="2"/>
    </row>
    <row r="20" spans="2:11" ht="14.25" x14ac:dyDescent="0.2">
      <c r="B20" s="34">
        <v>20315</v>
      </c>
      <c r="C20" s="67" t="s">
        <v>61</v>
      </c>
      <c r="D20" s="36" t="s">
        <v>50</v>
      </c>
      <c r="E20" s="37">
        <v>65</v>
      </c>
      <c r="F20" s="38"/>
      <c r="G20" s="27">
        <f t="shared" si="0"/>
        <v>0</v>
      </c>
      <c r="H20" s="28"/>
      <c r="I20" s="28"/>
      <c r="J20" s="28"/>
      <c r="K20" s="2"/>
    </row>
    <row r="21" spans="2:11" ht="13.5" x14ac:dyDescent="0.2">
      <c r="B21" s="34">
        <v>20321</v>
      </c>
      <c r="C21" s="35" t="s">
        <v>37</v>
      </c>
      <c r="D21" s="36" t="s">
        <v>2</v>
      </c>
      <c r="E21" s="37">
        <v>15</v>
      </c>
      <c r="F21" s="38"/>
      <c r="G21" s="27">
        <f t="shared" ref="G21" si="1">E21*F21</f>
        <v>0</v>
      </c>
      <c r="H21" s="28"/>
      <c r="I21" s="28"/>
      <c r="J21" s="28"/>
      <c r="K21" s="2"/>
    </row>
    <row r="22" spans="2:11" ht="12" customHeight="1" x14ac:dyDescent="0.25">
      <c r="B22" s="40"/>
      <c r="C22" s="41" t="s">
        <v>21</v>
      </c>
      <c r="D22" s="40"/>
      <c r="E22" s="37"/>
      <c r="F22" s="42"/>
      <c r="G22" s="43"/>
      <c r="H22" s="22"/>
      <c r="I22" s="22"/>
      <c r="J22" s="22"/>
      <c r="K22" s="2"/>
    </row>
    <row r="23" spans="2:11" ht="14.25" x14ac:dyDescent="0.2">
      <c r="B23" s="34">
        <v>30101</v>
      </c>
      <c r="C23" s="35" t="s">
        <v>16</v>
      </c>
      <c r="D23" s="36" t="s">
        <v>50</v>
      </c>
      <c r="E23" s="37">
        <v>230</v>
      </c>
      <c r="F23" s="38"/>
      <c r="G23" s="27">
        <f t="shared" ref="G23:G28" si="2">E23*F23</f>
        <v>0</v>
      </c>
      <c r="H23" s="28"/>
      <c r="I23" s="28"/>
      <c r="J23" s="28"/>
      <c r="K23" s="2"/>
    </row>
    <row r="24" spans="2:11" ht="14.25" x14ac:dyDescent="0.2">
      <c r="B24" s="34">
        <v>30103</v>
      </c>
      <c r="C24" s="35" t="s">
        <v>7</v>
      </c>
      <c r="D24" s="36" t="s">
        <v>50</v>
      </c>
      <c r="E24" s="37">
        <v>103.22800000000007</v>
      </c>
      <c r="F24" s="38"/>
      <c r="G24" s="27">
        <f>E24*F24</f>
        <v>0</v>
      </c>
      <c r="H24" s="28"/>
      <c r="I24" s="28"/>
      <c r="J24" s="28"/>
      <c r="K24" s="2"/>
    </row>
    <row r="25" spans="2:11" ht="25.5" x14ac:dyDescent="0.2">
      <c r="B25" s="34">
        <v>30402</v>
      </c>
      <c r="C25" s="67" t="s">
        <v>54</v>
      </c>
      <c r="D25" s="36" t="s">
        <v>50</v>
      </c>
      <c r="E25" s="37">
        <v>121.88000000000001</v>
      </c>
      <c r="F25" s="38"/>
      <c r="G25" s="27">
        <f t="shared" si="2"/>
        <v>0</v>
      </c>
      <c r="H25" s="28"/>
      <c r="I25" s="28"/>
      <c r="J25" s="28"/>
      <c r="K25" s="2"/>
    </row>
    <row r="26" spans="2:11" ht="14.25" x14ac:dyDescent="0.2">
      <c r="B26" s="39">
        <v>30501</v>
      </c>
      <c r="C26" s="67" t="s">
        <v>55</v>
      </c>
      <c r="D26" s="36" t="s">
        <v>49</v>
      </c>
      <c r="E26" s="37">
        <v>62.32</v>
      </c>
      <c r="F26" s="38"/>
      <c r="G26" s="27">
        <f t="shared" si="2"/>
        <v>0</v>
      </c>
      <c r="H26" s="28"/>
      <c r="I26" s="28"/>
      <c r="J26" s="28"/>
      <c r="K26" s="2"/>
    </row>
    <row r="27" spans="2:11" ht="14.25" x14ac:dyDescent="0.2">
      <c r="B27" s="39">
        <v>30501</v>
      </c>
      <c r="C27" s="67" t="s">
        <v>56</v>
      </c>
      <c r="D27" s="36" t="s">
        <v>49</v>
      </c>
      <c r="E27" s="37">
        <v>565.58249999999998</v>
      </c>
      <c r="F27" s="38"/>
      <c r="G27" s="27">
        <f t="shared" si="2"/>
        <v>0</v>
      </c>
      <c r="H27" s="28"/>
      <c r="I27" s="28"/>
      <c r="J27" s="28"/>
      <c r="K27" s="2"/>
    </row>
    <row r="28" spans="2:11" ht="14.25" x14ac:dyDescent="0.2">
      <c r="B28" s="34">
        <v>30604</v>
      </c>
      <c r="C28" s="35" t="s">
        <v>34</v>
      </c>
      <c r="D28" s="36" t="s">
        <v>49</v>
      </c>
      <c r="E28" s="37">
        <v>690.69275000000005</v>
      </c>
      <c r="F28" s="38"/>
      <c r="G28" s="27">
        <f t="shared" si="2"/>
        <v>0</v>
      </c>
      <c r="H28" s="28"/>
      <c r="I28" s="28" t="s">
        <v>0</v>
      </c>
      <c r="J28" s="28"/>
      <c r="K28" s="2"/>
    </row>
    <row r="29" spans="2:11" ht="13.5" x14ac:dyDescent="0.25">
      <c r="B29" s="40"/>
      <c r="C29" s="41" t="s">
        <v>24</v>
      </c>
      <c r="D29" s="40"/>
      <c r="E29" s="44"/>
      <c r="F29" s="42"/>
      <c r="G29" s="43"/>
      <c r="H29" s="22"/>
      <c r="I29" s="22"/>
      <c r="J29" s="22"/>
      <c r="K29" s="2"/>
    </row>
    <row r="30" spans="2:11" ht="14.25" x14ac:dyDescent="0.2">
      <c r="B30" s="39">
        <v>40101</v>
      </c>
      <c r="C30" s="67" t="s">
        <v>58</v>
      </c>
      <c r="D30" s="36" t="s">
        <v>49</v>
      </c>
      <c r="E30" s="37">
        <v>34</v>
      </c>
      <c r="F30" s="38"/>
      <c r="G30" s="27">
        <f t="shared" ref="G30:G33" si="3">E30*F30</f>
        <v>0</v>
      </c>
      <c r="H30" s="22"/>
      <c r="I30" s="22"/>
      <c r="J30" s="22"/>
      <c r="K30" s="2"/>
    </row>
    <row r="31" spans="2:11" ht="14.25" x14ac:dyDescent="0.2">
      <c r="B31" s="39">
        <v>40101</v>
      </c>
      <c r="C31" s="35" t="s">
        <v>38</v>
      </c>
      <c r="D31" s="36" t="s">
        <v>49</v>
      </c>
      <c r="E31" s="37">
        <v>12</v>
      </c>
      <c r="F31" s="38"/>
      <c r="G31" s="27">
        <f t="shared" si="3"/>
        <v>0</v>
      </c>
      <c r="H31" s="22"/>
      <c r="I31" s="22"/>
      <c r="J31" s="22"/>
      <c r="K31" s="2"/>
    </row>
    <row r="32" spans="2:11" ht="16.5" customHeight="1" x14ac:dyDescent="0.2">
      <c r="B32" s="39">
        <v>40501</v>
      </c>
      <c r="C32" s="67" t="s">
        <v>59</v>
      </c>
      <c r="D32" s="36" t="s">
        <v>49</v>
      </c>
      <c r="E32" s="37">
        <v>594</v>
      </c>
      <c r="F32" s="38"/>
      <c r="G32" s="27">
        <f t="shared" si="3"/>
        <v>0</v>
      </c>
      <c r="H32" s="28"/>
      <c r="I32" s="28"/>
      <c r="J32" s="28"/>
      <c r="K32" s="2"/>
    </row>
    <row r="33" spans="2:11" ht="18" customHeight="1" x14ac:dyDescent="0.2">
      <c r="B33" s="34">
        <v>43002</v>
      </c>
      <c r="C33" s="67" t="s">
        <v>62</v>
      </c>
      <c r="D33" s="36" t="s">
        <v>49</v>
      </c>
      <c r="E33" s="37">
        <v>513</v>
      </c>
      <c r="F33" s="38"/>
      <c r="G33" s="27">
        <f t="shared" si="3"/>
        <v>0</v>
      </c>
      <c r="H33" s="28"/>
      <c r="I33" s="28"/>
      <c r="J33" s="28"/>
      <c r="K33" s="2"/>
    </row>
    <row r="34" spans="2:11" ht="18" customHeight="1" x14ac:dyDescent="0.2">
      <c r="B34" s="34">
        <v>43002</v>
      </c>
      <c r="C34" s="67" t="s">
        <v>60</v>
      </c>
      <c r="D34" s="36" t="s">
        <v>49</v>
      </c>
      <c r="E34" s="37">
        <v>41</v>
      </c>
      <c r="F34" s="38"/>
      <c r="G34" s="27">
        <f t="shared" ref="G34:G36" si="4">E34*F34</f>
        <v>0</v>
      </c>
      <c r="H34" s="28"/>
      <c r="I34" s="28"/>
      <c r="J34" s="28"/>
      <c r="K34" s="2"/>
    </row>
    <row r="35" spans="2:11" ht="27.75" customHeight="1" x14ac:dyDescent="0.2">
      <c r="B35" s="34">
        <v>44501</v>
      </c>
      <c r="C35" s="67" t="s">
        <v>63</v>
      </c>
      <c r="D35" s="36" t="s">
        <v>49</v>
      </c>
      <c r="E35" s="37">
        <v>12</v>
      </c>
      <c r="F35" s="38"/>
      <c r="G35" s="27">
        <f t="shared" si="4"/>
        <v>0</v>
      </c>
      <c r="H35" s="28"/>
      <c r="I35" s="28"/>
      <c r="J35" s="28"/>
      <c r="K35" s="2"/>
    </row>
    <row r="36" spans="2:11" ht="15" customHeight="1" x14ac:dyDescent="0.2">
      <c r="B36" s="34">
        <v>45001</v>
      </c>
      <c r="C36" s="35" t="s">
        <v>33</v>
      </c>
      <c r="D36" s="36" t="s">
        <v>2</v>
      </c>
      <c r="E36" s="37">
        <v>81</v>
      </c>
      <c r="F36" s="38"/>
      <c r="G36" s="27">
        <f t="shared" si="4"/>
        <v>0</v>
      </c>
      <c r="H36" s="28"/>
      <c r="I36" s="28"/>
      <c r="J36" s="28"/>
      <c r="K36" s="2"/>
    </row>
    <row r="37" spans="2:11" ht="13.5" x14ac:dyDescent="0.25">
      <c r="B37" s="45"/>
      <c r="C37" s="46" t="s">
        <v>41</v>
      </c>
      <c r="D37" s="45"/>
      <c r="E37" s="47"/>
      <c r="F37" s="48"/>
      <c r="G37" s="49"/>
      <c r="H37" s="28"/>
      <c r="I37" s="28"/>
      <c r="J37" s="28"/>
      <c r="K37" s="2"/>
    </row>
    <row r="38" spans="2:11" ht="13.5" x14ac:dyDescent="0.2">
      <c r="B38" s="34"/>
      <c r="C38" s="35" t="s">
        <v>42</v>
      </c>
      <c r="D38" s="36"/>
      <c r="E38" s="37"/>
      <c r="F38" s="38"/>
      <c r="G38" s="27"/>
      <c r="H38" s="28"/>
      <c r="I38" s="28"/>
      <c r="J38" s="28"/>
      <c r="K38" s="2"/>
    </row>
    <row r="39" spans="2:11" ht="16.5" customHeight="1" x14ac:dyDescent="0.25">
      <c r="B39" s="40"/>
      <c r="C39" s="41" t="s">
        <v>25</v>
      </c>
      <c r="D39" s="40"/>
      <c r="E39" s="44"/>
      <c r="F39" s="42"/>
      <c r="G39" s="43"/>
      <c r="H39" s="22"/>
      <c r="I39" s="22"/>
      <c r="J39" s="22"/>
      <c r="K39" s="2"/>
    </row>
    <row r="40" spans="2:11" ht="16.5" customHeight="1" x14ac:dyDescent="0.2">
      <c r="B40" s="34">
        <v>70108</v>
      </c>
      <c r="C40" s="35" t="s">
        <v>28</v>
      </c>
      <c r="D40" s="36" t="s">
        <v>14</v>
      </c>
      <c r="E40" s="37">
        <v>1</v>
      </c>
      <c r="F40" s="38"/>
      <c r="G40" s="27">
        <f t="shared" ref="G40:G41" si="5">E40*F40</f>
        <v>0</v>
      </c>
      <c r="H40" s="22"/>
      <c r="I40" s="22"/>
      <c r="J40" s="22"/>
      <c r="K40" s="2"/>
    </row>
    <row r="41" spans="2:11" ht="16.5" customHeight="1" x14ac:dyDescent="0.2">
      <c r="B41" s="34">
        <v>70109</v>
      </c>
      <c r="C41" s="35" t="s">
        <v>35</v>
      </c>
      <c r="D41" s="36" t="s">
        <v>14</v>
      </c>
      <c r="E41" s="37">
        <v>6</v>
      </c>
      <c r="F41" s="38"/>
      <c r="G41" s="27">
        <f t="shared" si="5"/>
        <v>0</v>
      </c>
      <c r="H41" s="22"/>
      <c r="I41" s="22"/>
      <c r="J41" s="22"/>
      <c r="K41" s="2"/>
    </row>
    <row r="42" spans="2:11" ht="16.5" customHeight="1" x14ac:dyDescent="0.2">
      <c r="B42" s="34">
        <v>70202</v>
      </c>
      <c r="C42" s="35" t="s">
        <v>29</v>
      </c>
      <c r="D42" s="36" t="s">
        <v>49</v>
      </c>
      <c r="E42" s="37">
        <v>9.1999999999999993</v>
      </c>
      <c r="F42" s="38"/>
      <c r="G42" s="27">
        <f t="shared" ref="G42" si="6">E42*F42</f>
        <v>0</v>
      </c>
      <c r="H42" s="28"/>
      <c r="I42" s="28"/>
      <c r="J42" s="28"/>
      <c r="K42" s="2"/>
    </row>
    <row r="43" spans="2:11" ht="16.5" customHeight="1" x14ac:dyDescent="0.2">
      <c r="B43" s="34">
        <v>70901</v>
      </c>
      <c r="C43" s="35" t="s">
        <v>40</v>
      </c>
      <c r="D43" s="36" t="s">
        <v>3</v>
      </c>
      <c r="E43" s="37" t="s">
        <v>6</v>
      </c>
      <c r="F43" s="38" t="s">
        <v>6</v>
      </c>
      <c r="G43" s="27"/>
      <c r="H43" s="28"/>
      <c r="I43" s="28"/>
      <c r="J43" s="28"/>
      <c r="K43" s="2"/>
    </row>
    <row r="44" spans="2:11" ht="16.5" customHeight="1" x14ac:dyDescent="0.25">
      <c r="B44" s="45"/>
      <c r="C44" s="71" t="s">
        <v>26</v>
      </c>
      <c r="D44" s="45"/>
      <c r="E44" s="47"/>
      <c r="F44" s="48"/>
      <c r="G44" s="49"/>
      <c r="H44" s="28"/>
      <c r="I44" s="28"/>
      <c r="J44" s="28"/>
      <c r="K44" s="2"/>
    </row>
    <row r="45" spans="2:11" ht="28.5" customHeight="1" x14ac:dyDescent="0.2">
      <c r="B45" s="72">
        <v>80213</v>
      </c>
      <c r="C45" s="67" t="s">
        <v>64</v>
      </c>
      <c r="D45" s="68" t="s">
        <v>53</v>
      </c>
      <c r="E45" s="69">
        <v>33</v>
      </c>
      <c r="F45" s="38"/>
      <c r="G45" s="27">
        <f t="shared" ref="G45:G48" si="7">E45*F45</f>
        <v>0</v>
      </c>
      <c r="H45" s="28"/>
      <c r="I45" s="28"/>
      <c r="J45" s="28"/>
      <c r="K45" s="2"/>
    </row>
    <row r="46" spans="2:11" ht="17.25" customHeight="1" x14ac:dyDescent="0.2">
      <c r="B46" s="72">
        <v>80801</v>
      </c>
      <c r="C46" s="67" t="s">
        <v>65</v>
      </c>
      <c r="D46" s="68" t="s">
        <v>2</v>
      </c>
      <c r="E46" s="69">
        <v>6</v>
      </c>
      <c r="F46" s="38"/>
      <c r="G46" s="27">
        <f t="shared" si="7"/>
        <v>0</v>
      </c>
      <c r="H46" s="28"/>
      <c r="I46" s="28"/>
      <c r="J46" s="28"/>
      <c r="K46" s="2"/>
    </row>
    <row r="47" spans="2:11" ht="28.5" customHeight="1" x14ac:dyDescent="0.2">
      <c r="B47" s="72">
        <v>80802</v>
      </c>
      <c r="C47" s="67" t="s">
        <v>66</v>
      </c>
      <c r="D47" s="68" t="s">
        <v>14</v>
      </c>
      <c r="E47" s="69">
        <v>1</v>
      </c>
      <c r="F47" s="38"/>
      <c r="G47" s="27">
        <f t="shared" si="7"/>
        <v>0</v>
      </c>
      <c r="H47" s="28"/>
      <c r="I47" s="28"/>
      <c r="J47" s="28"/>
      <c r="K47" s="2"/>
    </row>
    <row r="48" spans="2:11" ht="28.5" customHeight="1" x14ac:dyDescent="0.2">
      <c r="B48" s="72">
        <v>80802</v>
      </c>
      <c r="C48" s="67" t="s">
        <v>67</v>
      </c>
      <c r="D48" s="68" t="s">
        <v>14</v>
      </c>
      <c r="E48" s="69">
        <v>1</v>
      </c>
      <c r="F48" s="38"/>
      <c r="G48" s="27">
        <f t="shared" si="7"/>
        <v>0</v>
      </c>
      <c r="H48" s="28"/>
      <c r="I48" s="28"/>
      <c r="J48" s="28"/>
      <c r="K48" s="2"/>
    </row>
    <row r="49" spans="1:11" ht="17.25" customHeight="1" x14ac:dyDescent="0.2">
      <c r="B49" s="72"/>
      <c r="C49" s="67" t="s">
        <v>68</v>
      </c>
      <c r="D49" s="68" t="s">
        <v>14</v>
      </c>
      <c r="E49" s="69">
        <v>24</v>
      </c>
      <c r="F49" s="38"/>
      <c r="G49" s="27">
        <f t="shared" ref="G49:G59" si="8">E49*F49</f>
        <v>0</v>
      </c>
      <c r="H49" s="28"/>
      <c r="I49" s="28"/>
      <c r="J49" s="28"/>
      <c r="K49" s="2"/>
    </row>
    <row r="50" spans="1:11" ht="17.25" customHeight="1" x14ac:dyDescent="0.2">
      <c r="B50" s="72">
        <v>80308</v>
      </c>
      <c r="C50" s="67" t="s">
        <v>69</v>
      </c>
      <c r="D50" s="68" t="s">
        <v>70</v>
      </c>
      <c r="E50" s="69">
        <v>44</v>
      </c>
      <c r="F50" s="38"/>
      <c r="G50" s="27">
        <f t="shared" si="8"/>
        <v>0</v>
      </c>
      <c r="H50" s="28"/>
      <c r="I50" s="28"/>
      <c r="J50" s="28"/>
      <c r="K50" s="2"/>
    </row>
    <row r="51" spans="1:11" ht="17.25" customHeight="1" x14ac:dyDescent="0.2">
      <c r="B51" s="72"/>
      <c r="C51" s="67" t="s">
        <v>71</v>
      </c>
      <c r="D51" s="68" t="s">
        <v>72</v>
      </c>
      <c r="E51" s="69">
        <v>25</v>
      </c>
      <c r="F51" s="38"/>
      <c r="G51" s="27">
        <f t="shared" si="8"/>
        <v>0</v>
      </c>
      <c r="H51" s="28"/>
      <c r="I51" s="28"/>
      <c r="J51" s="28"/>
      <c r="K51" s="2"/>
    </row>
    <row r="52" spans="1:11" ht="17.25" customHeight="1" x14ac:dyDescent="0.2">
      <c r="B52" s="72">
        <v>80311</v>
      </c>
      <c r="C52" s="67" t="s">
        <v>74</v>
      </c>
      <c r="D52" s="68" t="s">
        <v>73</v>
      </c>
      <c r="E52" s="69">
        <v>6</v>
      </c>
      <c r="F52" s="38"/>
      <c r="G52" s="27">
        <f t="shared" si="8"/>
        <v>0</v>
      </c>
      <c r="H52" s="28"/>
      <c r="I52" s="28"/>
      <c r="J52" s="28"/>
      <c r="K52" s="2"/>
    </row>
    <row r="53" spans="1:11" ht="17.25" customHeight="1" x14ac:dyDescent="0.2">
      <c r="B53" s="72">
        <v>80312</v>
      </c>
      <c r="C53" s="67" t="s">
        <v>75</v>
      </c>
      <c r="D53" s="68" t="s">
        <v>73</v>
      </c>
      <c r="E53" s="69">
        <v>1</v>
      </c>
      <c r="F53" s="38"/>
      <c r="G53" s="27">
        <f t="shared" si="8"/>
        <v>0</v>
      </c>
      <c r="H53" s="28"/>
      <c r="I53" s="28"/>
      <c r="J53" s="28"/>
      <c r="K53" s="2"/>
    </row>
    <row r="54" spans="1:11" ht="17.25" customHeight="1" x14ac:dyDescent="0.2">
      <c r="B54" s="72">
        <v>80313</v>
      </c>
      <c r="C54" s="67" t="s">
        <v>76</v>
      </c>
      <c r="D54" s="68" t="s">
        <v>77</v>
      </c>
      <c r="E54" s="69">
        <v>1</v>
      </c>
      <c r="F54" s="38"/>
      <c r="G54" s="27">
        <f t="shared" si="8"/>
        <v>0</v>
      </c>
      <c r="H54" s="28"/>
      <c r="I54" s="28"/>
      <c r="J54" s="28"/>
      <c r="K54" s="2"/>
    </row>
    <row r="55" spans="1:11" ht="17.25" customHeight="1" x14ac:dyDescent="0.2">
      <c r="B55" s="72">
        <v>80314</v>
      </c>
      <c r="C55" s="67" t="s">
        <v>78</v>
      </c>
      <c r="D55" s="68" t="s">
        <v>73</v>
      </c>
      <c r="E55" s="69">
        <v>2</v>
      </c>
      <c r="F55" s="38"/>
      <c r="G55" s="27">
        <f t="shared" si="8"/>
        <v>0</v>
      </c>
      <c r="H55" s="28"/>
      <c r="I55" s="28"/>
      <c r="J55" s="28"/>
      <c r="K55" s="2"/>
    </row>
    <row r="56" spans="1:11" ht="17.25" customHeight="1" x14ac:dyDescent="0.2">
      <c r="B56" s="72">
        <v>80316</v>
      </c>
      <c r="C56" s="67" t="s">
        <v>79</v>
      </c>
      <c r="D56" s="68" t="s">
        <v>73</v>
      </c>
      <c r="E56" s="69">
        <v>2</v>
      </c>
      <c r="F56" s="38"/>
      <c r="G56" s="27">
        <f t="shared" si="8"/>
        <v>0</v>
      </c>
      <c r="H56" s="28"/>
      <c r="I56" s="28"/>
      <c r="J56" s="28"/>
      <c r="K56" s="2"/>
    </row>
    <row r="57" spans="1:11" ht="17.25" customHeight="1" x14ac:dyDescent="0.2">
      <c r="B57" s="72"/>
      <c r="C57" s="67" t="s">
        <v>80</v>
      </c>
      <c r="D57" s="68" t="s">
        <v>81</v>
      </c>
      <c r="E57" s="69">
        <v>1</v>
      </c>
      <c r="F57" s="38"/>
      <c r="G57" s="27">
        <f t="shared" si="8"/>
        <v>0</v>
      </c>
      <c r="H57" s="28"/>
      <c r="I57" s="28"/>
      <c r="J57" s="28"/>
      <c r="K57" s="2"/>
    </row>
    <row r="58" spans="1:11" ht="17.25" customHeight="1" x14ac:dyDescent="0.2">
      <c r="B58" s="72">
        <v>80324</v>
      </c>
      <c r="C58" s="67" t="s">
        <v>82</v>
      </c>
      <c r="D58" s="68" t="s">
        <v>77</v>
      </c>
      <c r="E58" s="69">
        <v>1</v>
      </c>
      <c r="F58" s="38"/>
      <c r="G58" s="27">
        <f t="shared" si="8"/>
        <v>0</v>
      </c>
      <c r="H58" s="28"/>
      <c r="I58" s="28"/>
      <c r="J58" s="28"/>
      <c r="K58" s="2"/>
    </row>
    <row r="59" spans="1:11" ht="17.25" customHeight="1" x14ac:dyDescent="0.2">
      <c r="B59" s="72">
        <v>80325</v>
      </c>
      <c r="C59" s="67" t="s">
        <v>83</v>
      </c>
      <c r="D59" s="68" t="s">
        <v>81</v>
      </c>
      <c r="E59" s="69">
        <v>1</v>
      </c>
      <c r="F59" s="38"/>
      <c r="G59" s="27">
        <f t="shared" si="8"/>
        <v>0</v>
      </c>
      <c r="H59" s="28"/>
      <c r="I59" s="28"/>
      <c r="J59" s="28"/>
      <c r="K59" s="2"/>
    </row>
    <row r="60" spans="1:11" ht="13.5" x14ac:dyDescent="0.25">
      <c r="B60" s="40"/>
      <c r="C60" s="41" t="s">
        <v>44</v>
      </c>
      <c r="D60" s="40"/>
      <c r="E60" s="44"/>
      <c r="F60" s="42"/>
      <c r="G60" s="43"/>
      <c r="H60" s="22"/>
      <c r="I60" s="22"/>
      <c r="J60" s="22"/>
      <c r="K60" s="2"/>
    </row>
    <row r="61" spans="1:11" ht="25.5" x14ac:dyDescent="0.2">
      <c r="B61" s="50">
        <v>90201</v>
      </c>
      <c r="C61" s="70" t="s">
        <v>52</v>
      </c>
      <c r="D61" s="51" t="s">
        <v>49</v>
      </c>
      <c r="E61" s="52">
        <v>200</v>
      </c>
      <c r="F61" s="53"/>
      <c r="G61" s="54">
        <f>E61*F61</f>
        <v>0</v>
      </c>
      <c r="H61" s="28"/>
      <c r="I61" s="28"/>
      <c r="J61" s="28"/>
      <c r="K61" s="2"/>
    </row>
    <row r="62" spans="1:11" ht="14.25" x14ac:dyDescent="0.2">
      <c r="B62" s="80" t="s">
        <v>43</v>
      </c>
      <c r="C62" s="80"/>
      <c r="D62" s="80"/>
      <c r="E62" s="80"/>
      <c r="F62" s="81"/>
      <c r="G62" s="73">
        <f>SUM(G7:G61)</f>
        <v>0</v>
      </c>
      <c r="H62" s="28"/>
      <c r="I62" s="28"/>
      <c r="J62" s="28"/>
      <c r="K62" s="2"/>
    </row>
    <row r="63" spans="1:11" ht="13.5" x14ac:dyDescent="0.2">
      <c r="A63" s="4"/>
      <c r="B63" s="55"/>
      <c r="C63" s="55"/>
      <c r="D63" s="55"/>
      <c r="E63" s="56"/>
      <c r="F63" s="57" t="s">
        <v>51</v>
      </c>
      <c r="G63" s="28">
        <f>ROUND(G62*0.05,0)</f>
        <v>0</v>
      </c>
      <c r="H63" s="28"/>
      <c r="I63" s="28"/>
      <c r="J63" s="28"/>
      <c r="K63" s="2"/>
    </row>
    <row r="64" spans="1:11" ht="13.5" x14ac:dyDescent="0.2">
      <c r="A64" s="4"/>
      <c r="C64" s="4"/>
      <c r="D64" s="55"/>
      <c r="E64" s="56"/>
      <c r="F64" s="58" t="s">
        <v>45</v>
      </c>
      <c r="G64" s="28">
        <f>G62+G63</f>
        <v>0</v>
      </c>
      <c r="H64" s="28"/>
      <c r="I64" s="28"/>
      <c r="J64" s="28"/>
      <c r="K64" s="2"/>
    </row>
    <row r="65" spans="1:11" ht="13.5" x14ac:dyDescent="0.2">
      <c r="A65" s="4"/>
      <c r="C65" s="59"/>
      <c r="D65" s="55"/>
      <c r="E65" s="56"/>
      <c r="F65" s="60" t="s">
        <v>8</v>
      </c>
      <c r="G65" s="28">
        <f>G64*0.2</f>
        <v>0</v>
      </c>
      <c r="H65" s="28"/>
      <c r="I65" s="28"/>
      <c r="J65" s="28"/>
    </row>
    <row r="66" spans="1:11" ht="13.5" x14ac:dyDescent="0.2">
      <c r="A66" s="4"/>
      <c r="B66" s="2"/>
      <c r="C66" s="61"/>
      <c r="D66" s="4"/>
      <c r="E66" s="56"/>
      <c r="F66" s="62" t="s">
        <v>36</v>
      </c>
      <c r="G66" s="28">
        <f>G64+G65</f>
        <v>0</v>
      </c>
      <c r="H66" s="28"/>
      <c r="I66" s="28"/>
      <c r="J66" s="28"/>
    </row>
    <row r="67" spans="1:11" ht="13.5" x14ac:dyDescent="0.2">
      <c r="A67" s="4"/>
      <c r="B67" s="2" t="s">
        <v>46</v>
      </c>
      <c r="C67" s="61"/>
      <c r="D67" s="4"/>
      <c r="E67" s="56"/>
      <c r="F67" s="62"/>
      <c r="G67" s="28"/>
      <c r="H67" s="28"/>
      <c r="I67" s="28"/>
      <c r="J67" s="28"/>
    </row>
    <row r="68" spans="1:11" ht="39" customHeight="1" x14ac:dyDescent="0.2">
      <c r="A68" s="4"/>
      <c r="B68" s="77" t="s">
        <v>47</v>
      </c>
      <c r="C68" s="77"/>
      <c r="D68" s="77"/>
      <c r="E68" s="77"/>
      <c r="F68" s="77"/>
      <c r="G68" s="77"/>
      <c r="H68" s="28"/>
      <c r="I68" s="28"/>
      <c r="J68" s="28"/>
    </row>
    <row r="69" spans="1:11" ht="30" customHeight="1" x14ac:dyDescent="0.2">
      <c r="A69" s="4"/>
      <c r="B69" s="77" t="s">
        <v>48</v>
      </c>
      <c r="C69" s="77"/>
      <c r="D69" s="77"/>
      <c r="E69" s="77"/>
      <c r="F69" s="77"/>
      <c r="G69" s="77"/>
      <c r="H69" s="28"/>
      <c r="I69" s="28"/>
      <c r="J69" s="28"/>
    </row>
    <row r="70" spans="1:11" ht="12.75" customHeight="1" x14ac:dyDescent="0.2">
      <c r="A70" s="4"/>
      <c r="B70" s="79" t="s">
        <v>57</v>
      </c>
      <c r="C70" s="78"/>
      <c r="D70" s="78"/>
      <c r="E70" s="78"/>
      <c r="F70" s="78"/>
      <c r="G70" s="78"/>
      <c r="H70" s="55"/>
      <c r="I70" s="55"/>
      <c r="J70" s="55"/>
    </row>
    <row r="71" spans="1:11" x14ac:dyDescent="0.2">
      <c r="A71" s="4"/>
      <c r="B71" s="59"/>
      <c r="D71" s="4"/>
      <c r="E71" s="56"/>
      <c r="F71" s="55"/>
      <c r="G71" s="55"/>
      <c r="H71" s="55"/>
      <c r="I71" s="55"/>
      <c r="J71" s="55"/>
    </row>
    <row r="72" spans="1:11" x14ac:dyDescent="0.2">
      <c r="A72" s="4"/>
      <c r="B72" s="4"/>
      <c r="C72" s="4"/>
      <c r="D72" s="4"/>
      <c r="E72" s="56"/>
      <c r="F72" s="55"/>
      <c r="G72" s="55"/>
      <c r="H72" s="55"/>
      <c r="I72" s="55"/>
      <c r="J72" s="55"/>
    </row>
    <row r="73" spans="1:11" x14ac:dyDescent="0.2">
      <c r="A73" s="4"/>
      <c r="B73" s="4"/>
      <c r="C73" s="4"/>
      <c r="D73" s="4"/>
      <c r="E73" s="56"/>
      <c r="F73" s="55"/>
      <c r="G73" s="55"/>
      <c r="H73" s="55"/>
      <c r="I73" s="55"/>
      <c r="J73" s="55"/>
    </row>
    <row r="74" spans="1:11" x14ac:dyDescent="0.2">
      <c r="A74" s="4"/>
      <c r="B74" s="4"/>
      <c r="C74" s="4"/>
      <c r="D74" s="4"/>
      <c r="E74" s="56"/>
      <c r="F74" s="55"/>
      <c r="G74" s="55"/>
      <c r="H74" s="55"/>
      <c r="I74" s="55"/>
      <c r="J74" s="55"/>
    </row>
    <row r="75" spans="1:11" x14ac:dyDescent="0.2">
      <c r="A75" s="4"/>
      <c r="B75" s="4"/>
      <c r="C75" s="4"/>
      <c r="D75" s="4"/>
      <c r="E75" s="56"/>
      <c r="F75" s="55"/>
      <c r="G75" s="55"/>
      <c r="H75" s="55"/>
      <c r="I75" s="55"/>
      <c r="J75" s="55"/>
    </row>
    <row r="76" spans="1:11" ht="20.25" customHeight="1" x14ac:dyDescent="0.2">
      <c r="A76" s="4"/>
      <c r="B76" s="4"/>
      <c r="C76" s="4"/>
      <c r="D76" s="4"/>
      <c r="E76" s="56"/>
      <c r="F76" s="55"/>
      <c r="G76" s="55"/>
      <c r="H76" s="55"/>
      <c r="I76" s="55"/>
      <c r="J76" s="55"/>
      <c r="K76" s="63"/>
    </row>
    <row r="77" spans="1:11" ht="20.25" customHeight="1" x14ac:dyDescent="0.2">
      <c r="A77" s="4"/>
      <c r="B77" s="4"/>
      <c r="C77" s="4"/>
      <c r="D77" s="4"/>
      <c r="E77" s="56"/>
      <c r="F77" s="55"/>
      <c r="G77" s="55"/>
      <c r="H77" s="55"/>
      <c r="I77" s="55"/>
      <c r="J77" s="55"/>
      <c r="K77" s="63"/>
    </row>
    <row r="78" spans="1:11" ht="20.25" customHeight="1" x14ac:dyDescent="0.2">
      <c r="A78" s="4"/>
      <c r="B78" s="4"/>
      <c r="C78" s="4"/>
      <c r="D78" s="4"/>
      <c r="E78" s="56"/>
      <c r="F78" s="55"/>
      <c r="G78" s="55"/>
      <c r="H78" s="55"/>
      <c r="I78" s="55"/>
      <c r="J78" s="55"/>
      <c r="K78" s="63"/>
    </row>
    <row r="79" spans="1:11" ht="17.25" customHeight="1" x14ac:dyDescent="0.2">
      <c r="A79" s="4"/>
      <c r="B79" s="4"/>
      <c r="C79" s="4"/>
      <c r="D79" s="4"/>
      <c r="E79" s="56"/>
      <c r="F79" s="55"/>
      <c r="G79" s="55"/>
      <c r="H79" s="55"/>
      <c r="I79" s="55"/>
      <c r="J79" s="55"/>
      <c r="K79" s="63"/>
    </row>
    <row r="80" spans="1:11" ht="19.5" customHeight="1" x14ac:dyDescent="0.2">
      <c r="A80" s="4"/>
      <c r="B80" s="4"/>
      <c r="C80" s="4"/>
      <c r="D80" s="4"/>
      <c r="E80" s="56"/>
      <c r="F80" s="55"/>
      <c r="G80" s="55"/>
      <c r="H80" s="55"/>
      <c r="I80" s="55"/>
      <c r="J80" s="55"/>
      <c r="K80" s="63"/>
    </row>
    <row r="81" spans="1:11" ht="18" customHeight="1" x14ac:dyDescent="0.2">
      <c r="A81" s="4"/>
      <c r="B81" s="4"/>
      <c r="C81" s="4"/>
      <c r="D81" s="4"/>
      <c r="E81" s="56"/>
      <c r="F81" s="55"/>
      <c r="G81" s="55"/>
      <c r="H81" s="55"/>
      <c r="I81" s="55"/>
      <c r="J81" s="55"/>
      <c r="K81" s="63"/>
    </row>
    <row r="82" spans="1:11" ht="18" customHeight="1" x14ac:dyDescent="0.2">
      <c r="A82" s="4"/>
      <c r="B82" s="4"/>
      <c r="C82" s="4"/>
      <c r="D82" s="4"/>
      <c r="E82" s="56"/>
      <c r="F82" s="55"/>
      <c r="G82" s="55"/>
      <c r="H82" s="55"/>
      <c r="I82" s="55"/>
      <c r="J82" s="55"/>
      <c r="K82" s="63"/>
    </row>
    <row r="83" spans="1:11" ht="20.25" customHeight="1" x14ac:dyDescent="0.2">
      <c r="A83" s="4"/>
      <c r="B83" s="4"/>
      <c r="C83" s="4"/>
      <c r="D83" s="4"/>
      <c r="E83" s="56"/>
      <c r="F83" s="55"/>
      <c r="G83" s="55"/>
      <c r="H83" s="55"/>
      <c r="I83" s="55"/>
      <c r="J83" s="55"/>
      <c r="K83" s="63"/>
    </row>
    <row r="84" spans="1:11" ht="15.75" x14ac:dyDescent="0.2">
      <c r="A84" s="4"/>
      <c r="B84" s="4"/>
      <c r="C84" s="4"/>
      <c r="D84" s="4"/>
      <c r="E84" s="56"/>
      <c r="F84" s="55"/>
      <c r="G84" s="55"/>
      <c r="H84" s="55"/>
      <c r="I84" s="55"/>
      <c r="J84" s="55"/>
      <c r="K84" s="64"/>
    </row>
    <row r="85" spans="1:11" ht="15.75" x14ac:dyDescent="0.25">
      <c r="A85" s="4"/>
      <c r="B85" s="4"/>
      <c r="C85" s="4"/>
      <c r="D85" s="4"/>
      <c r="E85" s="56"/>
      <c r="F85" s="55"/>
      <c r="G85" s="55"/>
      <c r="H85" s="55"/>
      <c r="I85" s="55"/>
      <c r="J85" s="55"/>
      <c r="K85" s="65"/>
    </row>
    <row r="86" spans="1:11" ht="15.75" x14ac:dyDescent="0.25">
      <c r="A86" s="4"/>
      <c r="B86" s="4"/>
      <c r="C86" s="4"/>
      <c r="D86" s="4"/>
      <c r="E86" s="56"/>
      <c r="F86" s="55"/>
      <c r="G86" s="55"/>
      <c r="H86" s="55"/>
      <c r="I86" s="55"/>
      <c r="J86" s="55"/>
      <c r="K86" s="65"/>
    </row>
    <row r="87" spans="1:11" x14ac:dyDescent="0.2">
      <c r="A87" s="4"/>
      <c r="B87" s="4"/>
      <c r="C87" s="4"/>
      <c r="D87" s="4"/>
      <c r="E87" s="56"/>
      <c r="F87" s="55"/>
      <c r="G87" s="55"/>
      <c r="H87" s="55"/>
      <c r="I87" s="55"/>
      <c r="J87" s="55"/>
    </row>
    <row r="88" spans="1:11" x14ac:dyDescent="0.2">
      <c r="A88" s="4"/>
      <c r="B88" s="4"/>
      <c r="C88" s="4"/>
      <c r="D88" s="4"/>
      <c r="E88" s="56"/>
      <c r="F88" s="55"/>
      <c r="G88" s="55"/>
      <c r="H88" s="55"/>
      <c r="I88" s="55"/>
      <c r="J88" s="55"/>
    </row>
    <row r="89" spans="1:11" x14ac:dyDescent="0.2">
      <c r="A89" s="4"/>
      <c r="B89" s="4"/>
      <c r="C89" s="4"/>
      <c r="D89" s="4"/>
      <c r="E89" s="56"/>
      <c r="F89" s="55"/>
      <c r="G89" s="55"/>
      <c r="H89" s="55"/>
      <c r="I89" s="55"/>
      <c r="J89" s="55"/>
    </row>
  </sheetData>
  <mergeCells count="6">
    <mergeCell ref="B2:G2"/>
    <mergeCell ref="B1:G1"/>
    <mergeCell ref="B68:G68"/>
    <mergeCell ref="B69:G69"/>
    <mergeCell ref="B70:G70"/>
    <mergeCell ref="B62:F62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&amp;LMustvee vald, Mustvee linn, Narva tn 16 parkla ehitusprojekt.
I köide. Teedeehitus ja liikluskorraldus.
Põhiprojekt. Töö nr 1815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Kululoend </vt:lpstr>
      <vt:lpstr>'Kululoend '!Prinditiitlid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</dc:creator>
  <cp:lastModifiedBy>Tiit</cp:lastModifiedBy>
  <cp:lastPrinted>2018-10-03T08:57:01Z</cp:lastPrinted>
  <dcterms:created xsi:type="dcterms:W3CDTF">1998-03-25T15:42:30Z</dcterms:created>
  <dcterms:modified xsi:type="dcterms:W3CDTF">2018-10-03T08:58:32Z</dcterms:modified>
</cp:coreProperties>
</file>